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层党组织活动经费" sheetId="12" r:id="rId1"/>
  </sheets>
  <calcPr calcId="144525"/>
</workbook>
</file>

<file path=xl/sharedStrings.xml><?xml version="1.0" encoding="utf-8"?>
<sst xmlns="http://schemas.openxmlformats.org/spreadsheetml/2006/main" count="112" uniqueCount="62">
  <si>
    <t>项目支出绩效自评表</t>
  </si>
  <si>
    <t>项目名称</t>
  </si>
  <si>
    <t>基层党组织活动经费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</si>
  <si>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</si>
  <si>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</si>
  <si>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</si>
  <si>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</si>
  <si>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</si>
  <si>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</si>
  <si>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</si>
  <si>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</si>
  <si>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</si>
  <si>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</si>
  <si>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</si>
  <si>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</si>
  <si>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</si>
  <si>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</si>
  <si>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</si>
  <si>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</si>
  <si>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</si>
  <si>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</si>
  <si>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</si>
  <si>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通过组织纪检工作和专题教育培训，提高我站党员队伍的整体素质，激发党员干部在履职工作中的先锋模范意识。有效保障我站履职工作正常运转。</t>
  </si>
  <si>
    <t>我站党员参与站组织的专题教育培训，提高队伍整体素质，激发党员干部在履职工作中的先锋模范意识，保障我站履职工作正常运转。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</si>
  <si>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</si>
  <si>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</si>
  <si>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</si>
  <si>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</si>
  <si>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</si>
  <si>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</si>
  <si>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</si>
  <si>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</si>
  <si>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</si>
  <si>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基层党组织活动参与人数（人）</t>
  </si>
  <si>
    <t>42</t>
  </si>
  <si>
    <t>12.5</t>
  </si>
  <si>
    <t>无偏差</t>
  </si>
  <si>
    <t>质量指标</t>
  </si>
  <si>
    <t>基层党组织活动出席率</t>
  </si>
  <si>
    <t>100%</t>
  </si>
  <si>
    <t>时效指标</t>
  </si>
  <si>
    <t>基层党组织活动开展时间</t>
  </si>
  <si>
    <t>2020年12月31日前</t>
  </si>
  <si>
    <t>成本指标</t>
  </si>
  <si>
    <t>基层党组织年活动单位成本（万元/人）</t>
  </si>
  <si>
    <t>≤0.72</t>
  </si>
  <si>
    <t>效益指标</t>
  </si>
  <si>
    <t>经济效益指标</t>
  </si>
  <si>
    <t>无</t>
  </si>
  <si>
    <t>0.0</t>
  </si>
  <si>
    <t>社会效益指标</t>
  </si>
  <si>
    <t>提高党员队伍整体素质</t>
  </si>
  <si>
    <t>有效提高</t>
  </si>
  <si>
    <t>13.0</t>
  </si>
  <si>
    <t>加强党建宣传文化建设</t>
  </si>
  <si>
    <t>有效加强</t>
  </si>
  <si>
    <t>生态效益指标</t>
  </si>
  <si>
    <t>满意度指标</t>
  </si>
  <si>
    <t>参与人员满意度</t>
  </si>
  <si>
    <t>99%</t>
  </si>
  <si>
    <t>14.0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</si>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</sst>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F10" sqref="F10:I10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930000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300000</v>
      </c>
      <c r="E5" s="11">
        <v>280000</v>
      </c>
      <c r="F5" s="11">
        <v>278359.03</v>
      </c>
      <c r="G5" s="12">
        <v>10</v>
      </c>
      <c r="H5" s="11">
        <f t="shared" ref="H5:H8" si="0">IF(E5=0,0,ROUND(F5/E5,2))</f>
        <v>0.99</v>
      </c>
      <c r="I5" s="11">
        <f>ROUND(H5*G5,2)</f>
        <v>9.9</v>
      </c>
      <c r="J5" s="33">
        <v>90</v>
      </c>
    </row>
    <row r="6" ht="15.6" spans="1:9">
      <c r="A6" s="10"/>
      <c r="B6" s="13" t="s">
        <v>15</v>
      </c>
      <c r="C6" s="14"/>
      <c r="D6" s="11">
        <v>300000</v>
      </c>
      <c r="E6" s="11">
        <v>280000</v>
      </c>
      <c r="F6" s="11">
        <v>278359.03</v>
      </c>
      <c r="G6" s="6" t="s">
        <v>16</v>
      </c>
      <c r="H6" s="11">
        <f t="shared" si="0"/>
        <v>0.99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43</v>
      </c>
      <c r="D15" s="30" t="s">
        <v>44</v>
      </c>
      <c r="E15" s="30" t="s">
        <v>45</v>
      </c>
      <c r="F15" s="30" t="s">
        <v>45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36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36</v>
      </c>
    </row>
    <row r="18" ht="16.5" customHeight="1" spans="1:9">
      <c r="A18" s="27"/>
      <c r="B18" s="28" t="s">
        <v>46</v>
      </c>
      <c r="C18" s="29" t="s">
        <v>50</v>
      </c>
      <c r="D18" s="30" t="s">
        <v>54</v>
      </c>
      <c r="E18" s="30" t="s">
        <v>55</v>
      </c>
      <c r="F18" s="30" t="s">
        <v>55</v>
      </c>
      <c r="G18" s="30" t="s">
        <v>53</v>
      </c>
      <c r="H18" s="30" t="s">
        <v>53</v>
      </c>
      <c r="I18" s="35" t="s">
        <v>36</v>
      </c>
    </row>
    <row r="19" ht="16.5" customHeight="1" spans="1:9">
      <c r="A19" s="27"/>
      <c r="B19" s="28" t="s">
        <v>46</v>
      </c>
      <c r="C19" s="29" t="s">
        <v>56</v>
      </c>
      <c r="D19" s="30" t="s">
        <v>48</v>
      </c>
      <c r="E19" s="30" t="s">
        <v>48</v>
      </c>
      <c r="F19" s="30" t="s">
        <v>48</v>
      </c>
      <c r="G19" s="30" t="s">
        <v>49</v>
      </c>
      <c r="H19" s="30" t="s">
        <v>49</v>
      </c>
      <c r="I19" s="35" t="s">
        <v>36</v>
      </c>
    </row>
    <row r="20" ht="16.5" customHeight="1" spans="1:9">
      <c r="A20" s="27"/>
      <c r="B20" s="28" t="s">
        <v>46</v>
      </c>
      <c r="C20" s="29" t="s">
        <v>57</v>
      </c>
      <c r="D20" s="30" t="s">
        <v>58</v>
      </c>
      <c r="E20" s="30" t="s">
        <v>39</v>
      </c>
      <c r="F20" s="30" t="s">
        <v>59</v>
      </c>
      <c r="G20" s="30" t="s">
        <v>60</v>
      </c>
      <c r="H20" s="30" t="s">
        <v>60</v>
      </c>
      <c r="I20" s="35" t="s">
        <v>36</v>
      </c>
    </row>
    <row r="21" ht="16.5" customHeight="1" spans="1:9">
      <c r="A21" s="30"/>
      <c r="B21" s="31" t="s">
        <v>61</v>
      </c>
      <c r="C21" s="31"/>
      <c r="D21" s="31"/>
      <c r="E21" s="31"/>
      <c r="F21" s="31"/>
      <c r="G21" s="32">
        <v>100</v>
      </c>
      <c r="H21" s="30">
        <f>I5+J5</f>
        <v>99.9</v>
      </c>
      <c r="I21" s="36" t="s">
        <v>16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DB451297D45F40CBB4D259BF8DDD6393</vt:lpwstr>
  </property>
</Properties>
</file>